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udrius\Desktop\tarybai\"/>
    </mc:Choice>
  </mc:AlternateContent>
  <xr:revisionPtr revIDLastSave="0" documentId="13_ncr:1_{3A565DD2-2B2D-4A9A-8671-07A64A3A68F8}" xr6:coauthVersionLast="47" xr6:coauthVersionMax="47" xr10:uidLastSave="{00000000-0000-0000-0000-000000000000}"/>
  <bookViews>
    <workbookView xWindow="-108" yWindow="-108" windowWidth="23256" windowHeight="12576" xr2:uid="{1C9B75CC-C02A-461E-9128-2B2E9D3B5822}"/>
  </bookViews>
  <sheets>
    <sheet name="Prioritetine_eile" sheetId="1" r:id="rId1"/>
  </sheets>
  <definedNames>
    <definedName name="_xlnm._FilterDatabase" localSheetId="0" hidden="1">Prioritetine_eile!$A$1:$X$9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<sst xmlns="http://schemas.openxmlformats.org/spreadsheetml/2006/main" count="53" uniqueCount="35">
  <si>
    <t>Savivaldybė</t>
  </si>
  <si>
    <t>Ruožo pradžia, km</t>
  </si>
  <si>
    <t>Ruožo pabaiga, km</t>
  </si>
  <si>
    <t>Ruožo ilgis, km</t>
  </si>
  <si>
    <t>Dangos tipas</t>
  </si>
  <si>
    <t xml:space="preserve">1. Bendras eismo intensyvumas (aut./parą) </t>
  </si>
  <si>
    <t xml:space="preserve">2. Krovininio transporto eismo intensyvumas (aut./parą) </t>
  </si>
  <si>
    <t>6. Savivaldybės vertinimas, Prioritetiniai ruožai</t>
  </si>
  <si>
    <t xml:space="preserve">1. Bendras eismo intensyvumas </t>
  </si>
  <si>
    <t>2. Krovininio transporto eismo intensyvumas</t>
  </si>
  <si>
    <t>3. Kelio užbaigtumas</t>
  </si>
  <si>
    <t>Bendras balas</t>
  </si>
  <si>
    <t>Žvyro danga</t>
  </si>
  <si>
    <t>Anykščių r. sav.</t>
  </si>
  <si>
    <t>Eilės Nr.</t>
  </si>
  <si>
    <t>3. Kelio užbaigtumas, proc.</t>
  </si>
  <si>
    <t>Asfaltavimo ekonominiai rodikliai, proc.</t>
  </si>
  <si>
    <t>Kelio Nr.</t>
  </si>
  <si>
    <t>Kelio pavadinimas</t>
  </si>
  <si>
    <t>Juostininkai–Raguva</t>
  </si>
  <si>
    <t>Kavarskas–Budriai–Šoveniai</t>
  </si>
  <si>
    <t>Staškūniškis–Luciūnai–Vanagai</t>
  </si>
  <si>
    <t>Subačius–Raguvėlė</t>
  </si>
  <si>
    <t>Surdegis–Mitošiūnai–Žviliūnai</t>
  </si>
  <si>
    <t>Kavarskas–Kurkliai</t>
  </si>
  <si>
    <t>4. Gyventojų skaičius kelio aplinkoje, vnt.</t>
  </si>
  <si>
    <t>5. Darbuotojų skaičius ūkio subjektuose kelio aplinkoje, vnt.</t>
  </si>
  <si>
    <t>7. Savivaldybės vertinimas, Viešojo transporto ir (arba) mokyklinių autobusų maršrutai</t>
  </si>
  <si>
    <t>4. Gyventojų skaičius kelio aplinkoje</t>
  </si>
  <si>
    <t>5. Darbuotojų skaičius ūkio subjektuose kelio aplinkoje</t>
  </si>
  <si>
    <t>I</t>
  </si>
  <si>
    <t>II</t>
  </si>
  <si>
    <t>III</t>
  </si>
  <si>
    <t>IV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</si>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</sst>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0.000"/>
    <numFmt numFmtId="165" formatCode="#0.00"/>
    <numFmt numFmtId="166" formatCode="#0"/>
    <numFmt numFmtId="167" formatCode="0.000"/>
  </numFmts>
  <fonts count="4" x14ac:knownFonts="1">
    <font>
      <sz val="11"/>
      <color theme="1"/>
      <name val="Aptos Narrow"/>
      <family val="2"/>
      <charset val="186"/>
      <scheme val="minor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7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F234-DA99-42A9-9A9C-8B65334CBB4C}">
  <sheetPr>
    <pageSetUpPr fitToPage="1"/>
  </sheetPr>
  <dimension ref="A1:X14"/>
  <sheetViews>
    <sheetView tabSelected="1" zoomScale="110" zoomScaleNormal="110" workbookViewId="0">
      <selection activeCell="N14" sqref="N14"/>
    </sheetView>
  </sheetViews>
  <sheetFormatPr defaultRowHeight="14.4" x14ac:dyDescent="0.3"/>
  <cols>
    <col min="1" max="1" width="4.6640625" customWidth="1"/>
    <col min="2" max="2" width="12.88671875" customWidth="1"/>
    <col min="3" max="3" width="7.88671875" customWidth="1"/>
    <col min="4" max="4" width="24.6640625" customWidth="1"/>
    <col min="5" max="5" width="8.109375" customWidth="1"/>
    <col min="6" max="6" width="9.5546875" customWidth="1"/>
    <col min="7" max="7" width="8.6640625" customWidth="1"/>
    <col min="8" max="8" width="11.6640625" customWidth="1"/>
    <col min="9" max="9" width="10.88671875" customWidth="1"/>
    <col min="10" max="10" width="7.88671875" customWidth="1"/>
    <col min="11" max="11" width="9.5546875" customWidth="1"/>
    <col min="12" max="12" width="6.6640625" customWidth="1"/>
    <col min="13" max="13" width="10.5546875" customWidth="1"/>
    <col min="14" max="15" width="11.109375" customWidth="1"/>
    <col min="16" max="16" width="12.33203125" customWidth="1"/>
    <col min="17" max="17" width="8" customWidth="1"/>
    <col min="18" max="18" width="10.109375" customWidth="1"/>
    <col min="19" max="19" width="7.88671875" customWidth="1"/>
    <col min="20" max="20" width="9.88671875" customWidth="1"/>
    <col min="21" max="21" width="8.88671875" customWidth="1"/>
    <col min="22" max="22" width="13" customWidth="1"/>
    <col min="23" max="23" width="12.44140625" customWidth="1"/>
    <col min="24" max="24" width="8.44140625" customWidth="1"/>
  </cols>
  <sheetData>
    <row r="1" spans="1:24" ht="108" x14ac:dyDescent="0.3">
      <c r="A1" s="1" t="s">
        <v>14</v>
      </c>
      <c r="B1" s="1" t="s">
        <v>0</v>
      </c>
      <c r="C1" s="1" t="s">
        <v>17</v>
      </c>
      <c r="D1" s="1" t="s">
        <v>18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16</v>
      </c>
      <c r="J1" s="1" t="s">
        <v>5</v>
      </c>
      <c r="K1" s="1" t="s">
        <v>6</v>
      </c>
      <c r="L1" s="1" t="s">
        <v>15</v>
      </c>
      <c r="M1" s="1" t="s">
        <v>25</v>
      </c>
      <c r="N1" s="1" t="s">
        <v>26</v>
      </c>
      <c r="O1" s="11" t="s">
        <v>7</v>
      </c>
      <c r="P1" s="11" t="s">
        <v>27</v>
      </c>
      <c r="Q1" s="1" t="s">
        <v>8</v>
      </c>
      <c r="R1" s="1" t="s">
        <v>9</v>
      </c>
      <c r="S1" s="1" t="s">
        <v>10</v>
      </c>
      <c r="T1" s="1" t="s">
        <v>28</v>
      </c>
      <c r="U1" s="1" t="s">
        <v>29</v>
      </c>
      <c r="V1" s="1" t="s">
        <v>7</v>
      </c>
      <c r="W1" s="1" t="s">
        <v>27</v>
      </c>
      <c r="X1" s="1" t="s">
        <v>11</v>
      </c>
    </row>
    <row r="2" spans="1:24" x14ac:dyDescent="0.3">
      <c r="A2" s="2">
        <v>1</v>
      </c>
      <c r="B2" s="2" t="s">
        <v>13</v>
      </c>
      <c r="C2" s="2">
        <v>1213</v>
      </c>
      <c r="D2" s="10" t="s">
        <v>19</v>
      </c>
      <c r="E2" s="3">
        <v>5.2450000000000001</v>
      </c>
      <c r="F2" s="4">
        <v>6.7869999999999999</v>
      </c>
      <c r="G2" s="3">
        <f t="shared" ref="G2:G9" si="0">ROUND(F2-E2,3)</f>
        <v>1.542</v>
      </c>
      <c r="H2" s="2" t="s">
        <v>12</v>
      </c>
      <c r="I2" s="5">
        <v>8.3699999999999992</v>
      </c>
      <c r="J2" s="6">
        <v>158</v>
      </c>
      <c r="K2" s="6">
        <v>30</v>
      </c>
      <c r="L2" s="5">
        <v>41.44</v>
      </c>
      <c r="M2" s="6">
        <v>126</v>
      </c>
      <c r="N2" s="6">
        <v>40</v>
      </c>
      <c r="O2" s="12" t="s">
        <v>34</v>
      </c>
      <c r="P2" s="12">
        <v>10</v>
      </c>
      <c r="Q2" s="6">
        <v>16</v>
      </c>
      <c r="R2" s="6">
        <v>5</v>
      </c>
      <c r="S2" s="6">
        <v>10</v>
      </c>
      <c r="T2" s="6">
        <v>0</v>
      </c>
      <c r="U2" s="6">
        <v>2</v>
      </c>
      <c r="V2" s="6">
        <v>0</v>
      </c>
      <c r="W2" s="6">
        <v>0</v>
      </c>
      <c r="X2" s="7">
        <v>33</v>
      </c>
    </row>
    <row r="3" spans="1:24" x14ac:dyDescent="0.3">
      <c r="A3" s="2">
        <v>2</v>
      </c>
      <c r="B3" s="2" t="s">
        <v>13</v>
      </c>
      <c r="C3" s="2">
        <v>1231</v>
      </c>
      <c r="D3" s="10" t="s">
        <v>20</v>
      </c>
      <c r="E3" s="3">
        <v>0.753</v>
      </c>
      <c r="F3" s="4">
        <v>5.0949999999999998</v>
      </c>
      <c r="G3" s="3">
        <f t="shared" si="0"/>
        <v>4.3419999999999996</v>
      </c>
      <c r="H3" s="2" t="s">
        <v>12</v>
      </c>
      <c r="I3" s="5">
        <v>7.25</v>
      </c>
      <c r="J3" s="6">
        <v>144</v>
      </c>
      <c r="K3" s="6">
        <v>3</v>
      </c>
      <c r="L3" s="5">
        <v>60.67</v>
      </c>
      <c r="M3" s="6">
        <v>507</v>
      </c>
      <c r="N3" s="6">
        <v>132</v>
      </c>
      <c r="O3" s="12" t="s">
        <v>30</v>
      </c>
      <c r="P3" s="12">
        <v>10</v>
      </c>
      <c r="Q3" s="6">
        <v>16</v>
      </c>
      <c r="R3" s="6">
        <v>0</v>
      </c>
      <c r="S3" s="6">
        <v>5</v>
      </c>
      <c r="T3" s="6">
        <v>9</v>
      </c>
      <c r="U3" s="6">
        <v>2</v>
      </c>
      <c r="V3" s="6">
        <v>0</v>
      </c>
      <c r="W3" s="6">
        <v>0</v>
      </c>
      <c r="X3" s="7">
        <v>32</v>
      </c>
    </row>
    <row r="4" spans="1:24" x14ac:dyDescent="0.3">
      <c r="A4" s="2">
        <v>3</v>
      </c>
      <c r="B4" s="2" t="s">
        <v>13</v>
      </c>
      <c r="C4" s="2">
        <v>1229</v>
      </c>
      <c r="D4" s="10" t="s">
        <v>21</v>
      </c>
      <c r="E4" s="3">
        <v>1.0009999999999999</v>
      </c>
      <c r="F4" s="4">
        <v>7.2229999999999999</v>
      </c>
      <c r="G4" s="3">
        <f t="shared" si="0"/>
        <v>6.2220000000000004</v>
      </c>
      <c r="H4" s="2" t="s">
        <v>12</v>
      </c>
      <c r="I4" s="5">
        <v>7.25</v>
      </c>
      <c r="J4" s="6">
        <v>144</v>
      </c>
      <c r="K4" s="6">
        <v>19</v>
      </c>
      <c r="L4" s="5">
        <v>86.14</v>
      </c>
      <c r="M4" s="6">
        <v>231</v>
      </c>
      <c r="N4" s="6">
        <v>38</v>
      </c>
      <c r="O4" s="12" t="s">
        <v>32</v>
      </c>
      <c r="P4" s="12">
        <v>10</v>
      </c>
      <c r="Q4" s="6">
        <v>16</v>
      </c>
      <c r="R4" s="6">
        <v>0</v>
      </c>
      <c r="S4" s="6">
        <v>0</v>
      </c>
      <c r="T4" s="6">
        <v>3</v>
      </c>
      <c r="U4" s="6">
        <v>2</v>
      </c>
      <c r="V4" s="6">
        <v>0</v>
      </c>
      <c r="W4" s="6">
        <v>0</v>
      </c>
      <c r="X4" s="7">
        <v>21</v>
      </c>
    </row>
    <row r="5" spans="1:24" x14ac:dyDescent="0.3">
      <c r="A5" s="2">
        <v>4</v>
      </c>
      <c r="B5" s="2" t="s">
        <v>13</v>
      </c>
      <c r="C5" s="2">
        <v>2414</v>
      </c>
      <c r="D5" s="10" t="s">
        <v>22</v>
      </c>
      <c r="E5" s="3">
        <v>3.3660000000000001</v>
      </c>
      <c r="F5" s="4">
        <v>7.0259999999999998</v>
      </c>
      <c r="G5" s="3">
        <f t="shared" si="0"/>
        <v>3.66</v>
      </c>
      <c r="H5" s="2" t="s">
        <v>12</v>
      </c>
      <c r="I5" s="5">
        <v>7.95</v>
      </c>
      <c r="J5" s="6">
        <v>151</v>
      </c>
      <c r="K5" s="6">
        <v>19</v>
      </c>
      <c r="L5" s="5">
        <v>90.79</v>
      </c>
      <c r="M5" s="6">
        <v>103</v>
      </c>
      <c r="N5" s="6">
        <v>4</v>
      </c>
      <c r="O5" s="12"/>
      <c r="P5" s="12"/>
      <c r="Q5" s="6">
        <v>16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7">
        <v>16</v>
      </c>
    </row>
    <row r="6" spans="1:24" x14ac:dyDescent="0.3">
      <c r="A6" s="2">
        <v>5</v>
      </c>
      <c r="B6" s="2" t="s">
        <v>13</v>
      </c>
      <c r="C6" s="2">
        <v>2414</v>
      </c>
      <c r="D6" s="10" t="s">
        <v>22</v>
      </c>
      <c r="E6" s="3">
        <v>8.9209999999999994</v>
      </c>
      <c r="F6" s="4">
        <v>10.334</v>
      </c>
      <c r="G6" s="3">
        <f t="shared" si="0"/>
        <v>1.413</v>
      </c>
      <c r="H6" s="2" t="s">
        <v>12</v>
      </c>
      <c r="I6" s="5">
        <v>7.4</v>
      </c>
      <c r="J6" s="6">
        <v>146</v>
      </c>
      <c r="K6" s="6">
        <v>22</v>
      </c>
      <c r="L6" s="5">
        <v>90.79</v>
      </c>
      <c r="M6" s="6">
        <v>6</v>
      </c>
      <c r="N6" s="6">
        <v>4</v>
      </c>
      <c r="O6" s="12"/>
      <c r="P6" s="12"/>
      <c r="Q6" s="6">
        <v>16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7">
        <v>16</v>
      </c>
    </row>
    <row r="7" spans="1:24" x14ac:dyDescent="0.3">
      <c r="A7" s="2">
        <v>6</v>
      </c>
      <c r="B7" s="2" t="s">
        <v>13</v>
      </c>
      <c r="C7" s="2">
        <v>1222</v>
      </c>
      <c r="D7" s="10" t="s">
        <v>23</v>
      </c>
      <c r="E7" s="3">
        <v>0.74399999999999999</v>
      </c>
      <c r="F7" s="4">
        <v>6.3579999999999997</v>
      </c>
      <c r="G7" s="3">
        <f t="shared" si="0"/>
        <v>5.6139999999999999</v>
      </c>
      <c r="H7" s="2" t="s">
        <v>12</v>
      </c>
      <c r="I7" s="5">
        <v>7.36</v>
      </c>
      <c r="J7" s="6">
        <v>145</v>
      </c>
      <c r="K7" s="6">
        <v>11</v>
      </c>
      <c r="L7" s="5">
        <v>88.3</v>
      </c>
      <c r="M7" s="6">
        <v>143</v>
      </c>
      <c r="N7" s="6">
        <v>0</v>
      </c>
      <c r="O7" s="12" t="s">
        <v>33</v>
      </c>
      <c r="P7" s="12">
        <v>10</v>
      </c>
      <c r="Q7" s="6">
        <v>16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7">
        <v>16</v>
      </c>
    </row>
    <row r="8" spans="1:24" x14ac:dyDescent="0.3">
      <c r="A8" s="2">
        <v>7</v>
      </c>
      <c r="B8" s="2" t="s">
        <v>13</v>
      </c>
      <c r="C8" s="2">
        <v>2414</v>
      </c>
      <c r="D8" s="10" t="s">
        <v>22</v>
      </c>
      <c r="E8" s="3">
        <v>2.1589999999999998</v>
      </c>
      <c r="F8" s="4">
        <v>3.3260000000000001</v>
      </c>
      <c r="G8" s="3">
        <f t="shared" si="0"/>
        <v>1.167</v>
      </c>
      <c r="H8" s="2" t="s">
        <v>12</v>
      </c>
      <c r="I8" s="5">
        <v>6.45</v>
      </c>
      <c r="J8" s="6">
        <v>138</v>
      </c>
      <c r="K8" s="6">
        <v>12</v>
      </c>
      <c r="L8" s="5">
        <v>90.79</v>
      </c>
      <c r="M8" s="6">
        <v>25</v>
      </c>
      <c r="N8" s="6">
        <v>0</v>
      </c>
      <c r="O8" s="12"/>
      <c r="P8" s="12"/>
      <c r="Q8" s="6">
        <v>16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7">
        <v>16</v>
      </c>
    </row>
    <row r="9" spans="1:24" x14ac:dyDescent="0.3">
      <c r="A9" s="2">
        <v>8</v>
      </c>
      <c r="B9" s="2" t="s">
        <v>13</v>
      </c>
      <c r="C9" s="2">
        <v>1218</v>
      </c>
      <c r="D9" s="10" t="s">
        <v>24</v>
      </c>
      <c r="E9" s="3">
        <v>0.89300000000000002</v>
      </c>
      <c r="F9" s="4">
        <v>8.5869999999999997</v>
      </c>
      <c r="G9" s="3">
        <f t="shared" si="0"/>
        <v>7.694</v>
      </c>
      <c r="H9" s="2" t="s">
        <v>12</v>
      </c>
      <c r="I9" s="5">
        <v>6.37</v>
      </c>
      <c r="J9" s="6">
        <v>136</v>
      </c>
      <c r="K9" s="6">
        <v>19</v>
      </c>
      <c r="L9" s="5">
        <v>83.96</v>
      </c>
      <c r="M9" s="6">
        <v>448</v>
      </c>
      <c r="N9" s="6">
        <v>165</v>
      </c>
      <c r="O9" s="12" t="s">
        <v>31</v>
      </c>
      <c r="P9" s="12">
        <v>10</v>
      </c>
      <c r="Q9" s="6">
        <v>8</v>
      </c>
      <c r="R9" s="6">
        <v>0</v>
      </c>
      <c r="S9" s="6">
        <v>0</v>
      </c>
      <c r="T9" s="6">
        <v>6</v>
      </c>
      <c r="U9" s="6">
        <v>2</v>
      </c>
      <c r="V9" s="6">
        <v>0</v>
      </c>
      <c r="W9" s="6">
        <v>0</v>
      </c>
      <c r="X9" s="7">
        <v>16</v>
      </c>
    </row>
    <row r="10" spans="1:24" x14ac:dyDescent="0.3">
      <c r="F10" s="8"/>
    </row>
    <row r="14" spans="1:24" x14ac:dyDescent="0.3">
      <c r="H14" s="9"/>
    </row>
  </sheetData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Prioritetine_eile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Kučinskas</dc:creator>
  <cp:lastModifiedBy>Audrius</cp:lastModifiedBy>
  <cp:lastPrinted>2024-01-23T06:55:17Z</cp:lastPrinted>
  <dcterms:created xsi:type="dcterms:W3CDTF">2024-01-18T05:58:42Z</dcterms:created>
  <dcterms:modified xsi:type="dcterms:W3CDTF">2024-02-07T14:13:43Z</dcterms:modified>
</cp:coreProperties>
</file>